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0520" windowHeight="95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2" i="1"/>
  <c r="E4" i="1"/>
  <c r="E3" i="1"/>
  <c r="E5" i="1"/>
  <c r="E6" i="1"/>
  <c r="E7" i="1"/>
  <c r="E8" i="1"/>
  <c r="E9" i="1"/>
  <c r="E10" i="1"/>
  <c r="E11" i="1"/>
  <c r="E12" i="1"/>
  <c r="E13" i="1"/>
  <c r="E14" i="1"/>
  <c r="E15" i="1"/>
  <c r="E16" i="1"/>
  <c r="E2" i="1"/>
  <c r="D2" i="1" s="1"/>
</calcChain>
</file>

<file path=xl/sharedStrings.xml><?xml version="1.0" encoding="utf-8"?>
<sst xmlns="http://schemas.openxmlformats.org/spreadsheetml/2006/main" count="8" uniqueCount="7">
  <si>
    <t>الراتب الاساسى</t>
  </si>
  <si>
    <t>الجملة</t>
  </si>
  <si>
    <t>تاريخ القطع</t>
  </si>
  <si>
    <t>بسم الله الرحمن الرحيم</t>
  </si>
  <si>
    <t>السادة الزملاء / أعضاء منتدى أوفسينا</t>
  </si>
  <si>
    <r>
      <t xml:space="preserve">احتساب المدة من 2011/9/1 وحتى تاريخ القطع </t>
    </r>
    <r>
      <rPr>
        <b/>
        <sz val="12"/>
        <color rgb="FFC00000"/>
        <rFont val="Calibri"/>
        <family val="2"/>
        <scheme val="minor"/>
      </rPr>
      <t xml:space="preserve">" أيا كان التاريخ " </t>
    </r>
    <r>
      <rPr>
        <b/>
        <sz val="12"/>
        <color theme="1"/>
        <rFont val="Calibri"/>
        <family val="2"/>
        <scheme val="minor"/>
      </rPr>
      <t>مضروبا فى القيمة بالخلية</t>
    </r>
    <r>
      <rPr>
        <b/>
        <sz val="12"/>
        <color rgb="FFC00000"/>
        <rFont val="Calibri"/>
        <family val="2"/>
        <scheme val="minor"/>
      </rPr>
      <t xml:space="preserve"> A2*25%</t>
    </r>
  </si>
  <si>
    <r>
      <t>احتساب المدة م</t>
    </r>
    <r>
      <rPr>
        <b/>
        <sz val="12"/>
        <color rgb="FFC00000"/>
        <rFont val="Calibri"/>
        <family val="2"/>
        <scheme val="minor"/>
      </rPr>
      <t>ن اليوم التالى لتاريخ القطع</t>
    </r>
    <r>
      <rPr>
        <b/>
        <sz val="12"/>
        <color theme="1"/>
        <rFont val="Calibri"/>
        <family val="2"/>
        <scheme val="minor"/>
      </rPr>
      <t xml:space="preserve"> وحتى2012/6/30 مضروبا فى القيمة بالخلية </t>
    </r>
    <r>
      <rPr>
        <b/>
        <sz val="12"/>
        <color rgb="FFC00000"/>
        <rFont val="Calibri"/>
        <family val="2"/>
        <scheme val="minor"/>
      </rPr>
      <t>A2*50%</t>
    </r>
    <r>
      <rPr>
        <b/>
        <sz val="12"/>
        <color theme="1"/>
        <rFont val="Calibri"/>
        <family val="2"/>
        <scheme val="minor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</si>
</sst>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2" fontId="1" fillId="2" borderId="0" xfId="0" applyNumberFormat="1" applyFont="1" applyFill="1"/>
    <xf numFmtId="0" fontId="1" fillId="0" borderId="0" xfId="0" applyFont="1" applyAlignment="1">
      <alignment horizontal="right"/>
    </xf>
    <xf numFmtId="164" fontId="1" fillId="3" borderId="1" xfId="0" applyNumberFormat="1" applyFont="1" applyFill="1" applyBorder="1"/>
    <xf numFmtId="0" fontId="2" fillId="0" borderId="0" xfId="0" applyFont="1" applyAlignment="1">
      <alignment horizontal="right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workbookViewId="0">
      <selection activeCell="D2" sqref="D2:D16"/>
    </sheetView>
  </sheetViews>
  <sheetFormatPr defaultColWidth="9" defaultRowHeight="21"/>
  <cols>
    <col min="1" max="1" width="14.7109375" style="1" bestFit="1" customWidth="1"/>
    <col min="2" max="2" width="16.5703125" style="1" bestFit="1" customWidth="1"/>
    <col min="3" max="3" width="12.5703125" customWidth="1"/>
    <col min="4" max="4" width="15.5703125" style="1" bestFit="1" customWidth="1"/>
    <col min="5" max="5" width="18.140625" style="1" customWidth="1"/>
    <col min="6" max="6" width="16.7109375" style="1" bestFit="1" customWidth="1"/>
    <col min="7" max="7" width="3.42578125" style="1" customWidth="1"/>
    <col min="8" max="8" width="12.7109375" style="1" customWidth="1"/>
    <col min="9" max="16384" width="9" style="1"/>
  </cols>
  <sheetData>
    <row r="1" spans="1:10" s="2" customFormat="1">
      <c r="A1" s="2" t="s">
        <v>0</v>
      </c>
      <c r="B1" s="2" t="s">
        <v>2</v>
      </c>
      <c r="C1" s="2" t="s">
        <v>1</v>
      </c>
      <c r="D1" s="2" t="s">
        <v>1</v>
      </c>
      <c r="E1" s="6">
        <v>40787</v>
      </c>
      <c r="F1" s="6">
        <v>41090</v>
      </c>
    </row>
    <row r="2" spans="1:10">
      <c r="A2" s="8">
        <v>5000</v>
      </c>
      <c r="B2" s="3">
        <v>40877</v>
      </c>
      <c r="C2" s="4">
        <v>3750</v>
      </c>
      <c r="D2" s="8">
        <f>(E2*0.25+F2*0.5)*A2/365</f>
        <v>1760.2739726027398</v>
      </c>
      <c r="E2" s="8">
        <f>$B2-$E$1</f>
        <v>90</v>
      </c>
      <c r="F2" s="8">
        <f>$F$1-$B2-1</f>
        <v>212</v>
      </c>
      <c r="J2" s="2"/>
    </row>
    <row r="3" spans="1:10">
      <c r="A3" s="8">
        <v>7000</v>
      </c>
      <c r="B3" s="3">
        <v>40791</v>
      </c>
      <c r="D3" s="8">
        <f t="shared" ref="D3:D16" si="0">(E3*0.25+F3*0.5)*A3/365</f>
        <v>2876.7123287671234</v>
      </c>
      <c r="E3" s="8">
        <f>$B3-$E$1</f>
        <v>4</v>
      </c>
      <c r="F3" s="8">
        <f t="shared" ref="F3:F16" si="1">$F$1-$B3-1</f>
        <v>298</v>
      </c>
      <c r="J3" s="2"/>
    </row>
    <row r="4" spans="1:10">
      <c r="A4" s="8">
        <v>5800</v>
      </c>
      <c r="B4" s="3">
        <v>40812</v>
      </c>
      <c r="D4" s="8">
        <f t="shared" si="0"/>
        <v>2300.1369863013697</v>
      </c>
      <c r="E4" s="8">
        <f>$B4-$E$1</f>
        <v>25</v>
      </c>
      <c r="F4" s="8">
        <f t="shared" si="1"/>
        <v>277</v>
      </c>
      <c r="J4" s="2"/>
    </row>
    <row r="5" spans="1:10">
      <c r="A5" s="8">
        <v>11600</v>
      </c>
      <c r="B5" s="3">
        <v>40821</v>
      </c>
      <c r="D5" s="8">
        <f t="shared" si="0"/>
        <v>4528.767123287671</v>
      </c>
      <c r="E5" s="8">
        <f>$B5-$E$1</f>
        <v>34</v>
      </c>
      <c r="F5" s="8">
        <f t="shared" si="1"/>
        <v>268</v>
      </c>
      <c r="H5" s="5" t="s">
        <v>3</v>
      </c>
      <c r="J5" s="2"/>
    </row>
    <row r="6" spans="1:10">
      <c r="A6" s="8">
        <v>10500</v>
      </c>
      <c r="B6" s="3">
        <v>40822</v>
      </c>
      <c r="D6" s="8">
        <f t="shared" si="0"/>
        <v>4092.1232876712329</v>
      </c>
      <c r="E6" s="8">
        <f>$B6-$E$1</f>
        <v>35</v>
      </c>
      <c r="F6" s="8">
        <f t="shared" si="1"/>
        <v>267</v>
      </c>
      <c r="H6" s="7" t="s">
        <v>4</v>
      </c>
      <c r="J6" s="2"/>
    </row>
    <row r="7" spans="1:10">
      <c r="A7" s="8">
        <v>3200</v>
      </c>
      <c r="B7" s="3">
        <v>40824</v>
      </c>
      <c r="D7" s="8">
        <f t="shared" si="0"/>
        <v>1242.7397260273972</v>
      </c>
      <c r="E7" s="8">
        <f>$B7-$E$1</f>
        <v>37</v>
      </c>
      <c r="F7" s="8">
        <f t="shared" si="1"/>
        <v>265</v>
      </c>
      <c r="H7" s="7" t="s">
        <v>5</v>
      </c>
      <c r="J7" s="2"/>
    </row>
    <row r="8" spans="1:10">
      <c r="A8" s="8">
        <v>3500</v>
      </c>
      <c r="B8" s="3">
        <v>40826</v>
      </c>
      <c r="D8" s="8">
        <f t="shared" si="0"/>
        <v>1354.4520547945206</v>
      </c>
      <c r="E8" s="8">
        <f>$B8-$E$1</f>
        <v>39</v>
      </c>
      <c r="F8" s="8">
        <f t="shared" si="1"/>
        <v>263</v>
      </c>
      <c r="H8" s="7" t="s">
        <v>6</v>
      </c>
      <c r="J8" s="2"/>
    </row>
    <row r="9" spans="1:10">
      <c r="A9" s="8">
        <v>4100</v>
      </c>
      <c r="B9" s="3">
        <v>40846</v>
      </c>
      <c r="D9" s="8">
        <f t="shared" si="0"/>
        <v>1530.4794520547946</v>
      </c>
      <c r="E9" s="8">
        <f>$B9-$E$1</f>
        <v>59</v>
      </c>
      <c r="F9" s="8">
        <f t="shared" si="1"/>
        <v>243</v>
      </c>
      <c r="J9" s="2"/>
    </row>
    <row r="10" spans="1:10">
      <c r="A10" s="8">
        <v>5100</v>
      </c>
      <c r="B10" s="3">
        <v>40858</v>
      </c>
      <c r="D10" s="8">
        <f t="shared" si="0"/>
        <v>1861.8493150684931</v>
      </c>
      <c r="E10" s="8">
        <f>$B10-$E$1</f>
        <v>71</v>
      </c>
      <c r="F10" s="8">
        <f t="shared" si="1"/>
        <v>231</v>
      </c>
      <c r="J10" s="2"/>
    </row>
    <row r="11" spans="1:10">
      <c r="A11" s="8">
        <v>6600</v>
      </c>
      <c r="B11" s="3">
        <v>40866</v>
      </c>
      <c r="D11" s="8">
        <f t="shared" si="0"/>
        <v>2373.2876712328766</v>
      </c>
      <c r="E11" s="8">
        <f>$B11-$E$1</f>
        <v>79</v>
      </c>
      <c r="F11" s="8">
        <f t="shared" si="1"/>
        <v>223</v>
      </c>
      <c r="J11" s="2"/>
    </row>
    <row r="12" spans="1:10">
      <c r="A12" s="8">
        <v>7000</v>
      </c>
      <c r="B12" s="3">
        <v>40914</v>
      </c>
      <c r="D12" s="8">
        <f t="shared" si="0"/>
        <v>2286.9863013698632</v>
      </c>
      <c r="E12" s="8">
        <f>$B12-$E$1</f>
        <v>127</v>
      </c>
      <c r="F12" s="8">
        <f t="shared" si="1"/>
        <v>175</v>
      </c>
      <c r="J12" s="2"/>
    </row>
    <row r="13" spans="1:10">
      <c r="A13" s="8">
        <v>6000</v>
      </c>
      <c r="B13" s="3">
        <v>40917</v>
      </c>
      <c r="D13" s="8">
        <f t="shared" si="0"/>
        <v>1947.9452054794519</v>
      </c>
      <c r="E13" s="8">
        <f>$B13-$E$1</f>
        <v>130</v>
      </c>
      <c r="F13" s="8">
        <f t="shared" si="1"/>
        <v>172</v>
      </c>
      <c r="J13" s="2"/>
    </row>
    <row r="14" spans="1:10">
      <c r="A14" s="8">
        <v>7600</v>
      </c>
      <c r="B14" s="3">
        <v>40940</v>
      </c>
      <c r="D14" s="8">
        <f t="shared" si="0"/>
        <v>2347.6712328767121</v>
      </c>
      <c r="E14" s="8">
        <f>$B14-$E$1</f>
        <v>153</v>
      </c>
      <c r="F14" s="8">
        <f t="shared" si="1"/>
        <v>149</v>
      </c>
      <c r="J14" s="2"/>
    </row>
    <row r="15" spans="1:10">
      <c r="A15" s="8">
        <v>5500</v>
      </c>
      <c r="B15" s="3">
        <v>40957</v>
      </c>
      <c r="D15" s="8">
        <f t="shared" si="0"/>
        <v>1634.9315068493152</v>
      </c>
      <c r="E15" s="8">
        <f>$B15-$E$1</f>
        <v>170</v>
      </c>
      <c r="F15" s="8">
        <f t="shared" si="1"/>
        <v>132</v>
      </c>
      <c r="J15" s="2"/>
    </row>
    <row r="16" spans="1:10">
      <c r="A16" s="8">
        <v>10400</v>
      </c>
      <c r="B16" s="3">
        <v>40967</v>
      </c>
      <c r="D16" s="8">
        <f t="shared" si="0"/>
        <v>3020.2739726027398</v>
      </c>
      <c r="E16" s="8">
        <f>$B16-$E$1</f>
        <v>180</v>
      </c>
      <c r="F16" s="8">
        <f t="shared" si="1"/>
        <v>122</v>
      </c>
    </row>
  </sheetData>
  <sortState ref="B3:E16">
    <sortCondition ref="E3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biram</dc:creator>
  <cp:lastModifiedBy>web</cp:lastModifiedBy>
  <dcterms:created xsi:type="dcterms:W3CDTF">2011-12-19T13:38:01Z</dcterms:created>
  <dcterms:modified xsi:type="dcterms:W3CDTF">2011-12-20T05:36:00Z</dcterms:modified>
</cp:coreProperties>
</file>